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FORMS\"/>
    </mc:Choice>
  </mc:AlternateContent>
  <xr:revisionPtr revIDLastSave="0" documentId="13_ncr:1_{1A7EFD99-E1C0-4BCA-A735-94CDBE5082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<sst xmlns="http://schemas.openxmlformats.org/spreadsheetml/2006/main" count="59" uniqueCount="42">
  <si>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</si>
  <si>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</si>
  <si>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</si>
  <si>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</si>
  <si>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</si>
  <si>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</si>
  <si>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</si>
  <si>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</si>
  <si>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</si>
  <si>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</si>
  <si>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</si>
  <si>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</si>
  <si>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</si>
  <si>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</si>
  <si>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</si>
  <si>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</si>
  <si>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</si>
  <si>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</si>
  <si>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</si>
  <si>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</si>
  <si>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</si>
  <si>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</si>
  <si>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</si>
  <si>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</si>
  <si>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</si>
  <si>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</si>
  <si>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</si>
  <si>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</si>
  <si>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</si>
  <si>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</si>
  <si>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</si>
  <si>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</si>
  <si>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</si>
  <si>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</si>
  <si>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</si>
  <si>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</si>
  <si>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</si>
  <si>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</si>
  <si>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</si>
  <si>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</si>
  <si>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</si>
  <si>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of Alexandria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</si>
</sst>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37" fontId="6" fillId="0" borderId="4" xfId="0" quotePrefix="1" applyNumberFormat="1" applyFont="1" applyBorder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7" t="s">
        <v>0</v>
      </c>
      <c r="B1" s="8"/>
      <c r="C1" s="8"/>
      <c r="D1" s="5"/>
      <c r="E1" s="10" t="s">
        <v>37</v>
      </c>
      <c r="F1" s="61" t="s">
        <v>41</v>
      </c>
      <c r="G1" s="62"/>
    </row>
    <row r="2" spans="1:11" ht="15.75" x14ac:dyDescent="0.25">
      <c r="A2" s="37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7" t="s">
        <v>1</v>
      </c>
      <c r="B3" s="8"/>
      <c r="C3" s="8"/>
      <c r="D3" s="5"/>
      <c r="E3" s="5"/>
    </row>
    <row r="4" spans="1:11" x14ac:dyDescent="0.2">
      <c r="A4" s="24"/>
      <c r="B4" s="38"/>
      <c r="C4" s="25"/>
      <c r="D4" s="25"/>
      <c r="E4" s="11"/>
      <c r="F4" s="26"/>
      <c r="G4" s="31"/>
    </row>
    <row r="5" spans="1:11" x14ac:dyDescent="0.2">
      <c r="A5" s="27"/>
      <c r="B5" s="39"/>
      <c r="C5" s="28"/>
      <c r="D5" s="42"/>
      <c r="E5" s="18"/>
      <c r="F5" s="17"/>
      <c r="G5" s="17"/>
    </row>
    <row r="6" spans="1:11" x14ac:dyDescent="0.2">
      <c r="A6" s="12" t="s">
        <v>2</v>
      </c>
      <c r="B6" s="40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1"/>
      <c r="G7" s="31"/>
      <c r="H7" s="2"/>
      <c r="I7" s="2"/>
      <c r="J7" s="2"/>
      <c r="K7" s="2"/>
    </row>
    <row r="8" spans="1:11" s="3" customFormat="1" x14ac:dyDescent="0.2">
      <c r="A8" s="43" t="s">
        <v>38</v>
      </c>
      <c r="B8" s="11"/>
      <c r="C8" s="11"/>
      <c r="D8" s="59"/>
      <c r="E8" s="59"/>
      <c r="F8" s="60"/>
      <c r="G8" s="31"/>
      <c r="H8" s="2"/>
      <c r="I8" s="2"/>
      <c r="J8" s="2"/>
      <c r="K8" s="2"/>
    </row>
    <row r="9" spans="1:11" s="3" customFormat="1" x14ac:dyDescent="0.2">
      <c r="A9" s="43" t="s">
        <v>39</v>
      </c>
      <c r="B9" s="11">
        <v>4</v>
      </c>
      <c r="C9" s="11">
        <v>4</v>
      </c>
      <c r="D9" s="59">
        <v>775360</v>
      </c>
      <c r="E9" s="59">
        <v>333405</v>
      </c>
      <c r="F9" s="60"/>
      <c r="G9" s="31"/>
      <c r="H9" s="2"/>
      <c r="I9" s="2"/>
      <c r="J9" s="2"/>
      <c r="K9" s="2"/>
    </row>
    <row r="10" spans="1:11" x14ac:dyDescent="0.2">
      <c r="A10" s="35" t="s">
        <v>35</v>
      </c>
      <c r="B10" s="32">
        <v>20</v>
      </c>
      <c r="C10" s="32">
        <v>20</v>
      </c>
      <c r="D10" s="50">
        <v>1224657</v>
      </c>
      <c r="E10" s="50">
        <v>526603</v>
      </c>
      <c r="F10" s="33"/>
      <c r="G10" s="34"/>
    </row>
    <row r="11" spans="1:11" x14ac:dyDescent="0.2">
      <c r="A11" s="35" t="s">
        <v>32</v>
      </c>
      <c r="B11" s="32">
        <v>20</v>
      </c>
      <c r="C11" s="32">
        <v>20</v>
      </c>
      <c r="D11" s="50">
        <v>1150497</v>
      </c>
      <c r="E11" s="50">
        <v>494714</v>
      </c>
      <c r="F11" s="33"/>
      <c r="G11" s="34"/>
    </row>
    <row r="12" spans="1:11" x14ac:dyDescent="0.2">
      <c r="A12" s="35" t="s">
        <v>33</v>
      </c>
      <c r="B12" s="32">
        <v>37</v>
      </c>
      <c r="C12" s="32">
        <v>37</v>
      </c>
      <c r="D12" s="50">
        <v>2402522.0099999998</v>
      </c>
      <c r="E12" s="50">
        <v>1033084</v>
      </c>
      <c r="F12" s="33"/>
      <c r="G12" s="34"/>
    </row>
    <row r="13" spans="1:11" x14ac:dyDescent="0.2">
      <c r="A13" s="35" t="s">
        <v>34</v>
      </c>
      <c r="B13" s="32">
        <v>29</v>
      </c>
      <c r="C13" s="32">
        <v>29</v>
      </c>
      <c r="D13" s="50">
        <v>1576537</v>
      </c>
      <c r="E13" s="50">
        <v>677911</v>
      </c>
      <c r="F13" s="33"/>
      <c r="G13" s="34"/>
    </row>
    <row r="14" spans="1:11" x14ac:dyDescent="0.2">
      <c r="A14" s="35" t="s">
        <v>4</v>
      </c>
      <c r="B14" s="32">
        <v>1</v>
      </c>
      <c r="C14" s="32">
        <v>1</v>
      </c>
      <c r="D14" s="50">
        <v>78000</v>
      </c>
      <c r="E14" s="50">
        <v>33540</v>
      </c>
      <c r="F14" s="33"/>
      <c r="G14" s="34"/>
    </row>
    <row r="15" spans="1:11" x14ac:dyDescent="0.2">
      <c r="A15" s="35" t="s">
        <v>5</v>
      </c>
      <c r="B15" s="32"/>
      <c r="C15" s="32"/>
      <c r="D15" s="50"/>
      <c r="E15" s="50"/>
      <c r="F15" s="33"/>
      <c r="G15" s="34"/>
    </row>
    <row r="16" spans="1:11" x14ac:dyDescent="0.2">
      <c r="A16" s="35" t="s">
        <v>6</v>
      </c>
      <c r="B16" s="32"/>
      <c r="C16" s="32"/>
      <c r="D16" s="50"/>
      <c r="E16" s="50"/>
      <c r="F16" s="33"/>
      <c r="G16" s="34"/>
    </row>
    <row r="17" spans="1:7" x14ac:dyDescent="0.2">
      <c r="A17" s="35" t="s">
        <v>7</v>
      </c>
      <c r="B17" s="32">
        <v>2</v>
      </c>
      <c r="C17" s="32">
        <v>2</v>
      </c>
      <c r="D17" s="50">
        <v>99899.38</v>
      </c>
      <c r="E17" s="50">
        <v>42952</v>
      </c>
      <c r="F17" s="33"/>
      <c r="G17" s="34"/>
    </row>
    <row r="18" spans="1:7" x14ac:dyDescent="0.2">
      <c r="A18" s="35" t="s">
        <v>8</v>
      </c>
      <c r="B18" s="32"/>
      <c r="C18" s="32"/>
      <c r="D18" s="50"/>
      <c r="E18" s="50"/>
      <c r="F18" s="33"/>
      <c r="G18" s="34"/>
    </row>
    <row r="19" spans="1:7" x14ac:dyDescent="0.2">
      <c r="A19" s="35" t="s">
        <v>9</v>
      </c>
      <c r="B19" s="32"/>
      <c r="C19" s="32"/>
      <c r="D19" s="50"/>
      <c r="E19" s="50"/>
      <c r="F19" s="33"/>
      <c r="G19" s="34"/>
    </row>
    <row r="20" spans="1:7" x14ac:dyDescent="0.2">
      <c r="A20" s="35" t="s">
        <v>10</v>
      </c>
      <c r="B20" s="32" t="s">
        <v>36</v>
      </c>
      <c r="C20" s="32"/>
      <c r="D20" s="50"/>
      <c r="E20" s="50"/>
      <c r="F20" s="33"/>
      <c r="G20" s="34"/>
    </row>
    <row r="21" spans="1:7" x14ac:dyDescent="0.2">
      <c r="A21" s="35" t="s">
        <v>11</v>
      </c>
      <c r="B21" s="32">
        <v>98</v>
      </c>
      <c r="C21" s="32">
        <v>98</v>
      </c>
      <c r="D21" s="50">
        <v>5317727</v>
      </c>
      <c r="E21" s="50">
        <v>2286623</v>
      </c>
      <c r="F21" s="50"/>
      <c r="G21" s="56"/>
    </row>
    <row r="22" spans="1:7" x14ac:dyDescent="0.2">
      <c r="A22" s="35" t="s">
        <v>12</v>
      </c>
      <c r="B22" s="32">
        <v>49</v>
      </c>
      <c r="C22" s="32">
        <v>49</v>
      </c>
      <c r="D22" s="50">
        <v>1897887.6</v>
      </c>
      <c r="E22" s="50">
        <v>816092</v>
      </c>
      <c r="F22" s="50"/>
      <c r="G22" s="56"/>
    </row>
    <row r="23" spans="1:7" x14ac:dyDescent="0.2">
      <c r="A23" s="35" t="s">
        <v>13</v>
      </c>
      <c r="B23" s="32"/>
      <c r="C23" s="32"/>
      <c r="D23" s="50"/>
      <c r="E23" s="50"/>
      <c r="F23" s="33"/>
      <c r="G23" s="34"/>
    </row>
    <row r="24" spans="1:7" x14ac:dyDescent="0.2">
      <c r="A24" s="41" t="s">
        <v>14</v>
      </c>
      <c r="B24" s="14"/>
      <c r="C24" s="14"/>
      <c r="D24" s="51"/>
      <c r="E24" s="51"/>
      <c r="F24" s="15"/>
      <c r="G24" s="16"/>
    </row>
    <row r="25" spans="1:7" x14ac:dyDescent="0.2">
      <c r="A25" s="41" t="s">
        <v>15</v>
      </c>
      <c r="B25" s="14"/>
      <c r="C25" s="14"/>
      <c r="D25" s="51"/>
      <c r="E25" s="51"/>
      <c r="F25" s="15"/>
      <c r="G25" s="16"/>
    </row>
    <row r="26" spans="1:7" x14ac:dyDescent="0.2">
      <c r="A26" s="58" t="s">
        <v>16</v>
      </c>
      <c r="B26" s="57">
        <f>SUM(B7:B25)</f>
        <v>260</v>
      </c>
      <c r="C26" s="57">
        <f t="shared" ref="C26:G26" si="0">SUM(C7:C25)</f>
        <v>260</v>
      </c>
      <c r="D26" s="57">
        <f t="shared" si="0"/>
        <v>14523086.99</v>
      </c>
      <c r="E26" s="57">
        <f t="shared" si="0"/>
        <v>6244924</v>
      </c>
      <c r="F26" s="57">
        <f t="shared" si="0"/>
        <v>0</v>
      </c>
      <c r="G26" s="57">
        <f t="shared" si="0"/>
        <v>0</v>
      </c>
    </row>
    <row r="27" spans="1:7" x14ac:dyDescent="0.2">
      <c r="A27" s="41" t="s">
        <v>17</v>
      </c>
      <c r="B27" s="14"/>
      <c r="C27" s="14"/>
      <c r="D27" s="51"/>
      <c r="E27" s="51"/>
      <c r="F27" s="51"/>
      <c r="G27" s="55"/>
    </row>
    <row r="28" spans="1:7" x14ac:dyDescent="0.2">
      <c r="A28" s="41" t="s">
        <v>18</v>
      </c>
      <c r="B28" s="14"/>
      <c r="C28" s="14"/>
      <c r="D28" s="51"/>
      <c r="E28" s="51"/>
      <c r="F28" s="51"/>
      <c r="G28" s="16"/>
    </row>
    <row r="29" spans="1:7" x14ac:dyDescent="0.2">
      <c r="A29" s="41" t="s">
        <v>19</v>
      </c>
      <c r="B29" s="14">
        <f t="shared" ref="B29:G29" si="1">SUM(B26:B28)</f>
        <v>260</v>
      </c>
      <c r="C29" s="14">
        <f t="shared" si="1"/>
        <v>260</v>
      </c>
      <c r="D29" s="14">
        <f t="shared" si="1"/>
        <v>14523086.99</v>
      </c>
      <c r="E29" s="14">
        <f t="shared" si="1"/>
        <v>6244924</v>
      </c>
      <c r="F29" s="14">
        <f t="shared" si="1"/>
        <v>0</v>
      </c>
      <c r="G29" s="14">
        <f t="shared" si="1"/>
        <v>0</v>
      </c>
    </row>
    <row r="30" spans="1:7" x14ac:dyDescent="0.2">
      <c r="A30" s="43"/>
      <c r="B30" s="44"/>
      <c r="C30" s="44"/>
      <c r="D30" s="52"/>
      <c r="E30" s="52"/>
      <c r="F30" s="45"/>
      <c r="G30" s="49"/>
    </row>
    <row r="31" spans="1:7" x14ac:dyDescent="0.2">
      <c r="A31" s="47" t="s">
        <v>26</v>
      </c>
      <c r="B31" s="13"/>
      <c r="C31" s="13"/>
      <c r="D31" s="53"/>
      <c r="E31" s="54"/>
      <c r="F31" s="46"/>
      <c r="G31" s="19"/>
    </row>
    <row r="32" spans="1:7" x14ac:dyDescent="0.2">
      <c r="A32" s="41" t="s">
        <v>35</v>
      </c>
      <c r="B32" s="14"/>
      <c r="C32" s="14"/>
      <c r="D32" s="51"/>
      <c r="E32" s="51"/>
      <c r="F32" s="46"/>
      <c r="G32" s="19"/>
    </row>
    <row r="33" spans="1:9" x14ac:dyDescent="0.2">
      <c r="A33" s="41" t="s">
        <v>32</v>
      </c>
      <c r="B33" s="14"/>
      <c r="C33" s="14"/>
      <c r="D33" s="51"/>
      <c r="E33" s="51"/>
      <c r="F33" s="15"/>
      <c r="G33" s="16"/>
    </row>
    <row r="34" spans="1:9" x14ac:dyDescent="0.2">
      <c r="A34" s="41" t="s">
        <v>33</v>
      </c>
      <c r="B34" s="14"/>
      <c r="C34" s="14"/>
      <c r="D34" s="51"/>
      <c r="E34" s="51"/>
      <c r="F34" s="15"/>
      <c r="G34" s="16"/>
    </row>
    <row r="35" spans="1:9" x14ac:dyDescent="0.2">
      <c r="A35" s="41" t="s">
        <v>34</v>
      </c>
      <c r="B35" s="14"/>
      <c r="C35" s="14"/>
      <c r="D35" s="51"/>
      <c r="E35" s="51"/>
      <c r="F35" s="15"/>
      <c r="G35" s="16"/>
    </row>
    <row r="36" spans="1:9" x14ac:dyDescent="0.2">
      <c r="A36" s="41" t="s">
        <v>4</v>
      </c>
      <c r="B36" s="14"/>
      <c r="C36" s="14"/>
      <c r="D36" s="51"/>
      <c r="E36" s="51"/>
      <c r="F36" s="15"/>
      <c r="G36" s="16"/>
    </row>
    <row r="37" spans="1:9" x14ac:dyDescent="0.2">
      <c r="A37" s="41" t="s">
        <v>5</v>
      </c>
      <c r="B37" s="14"/>
      <c r="C37" s="65"/>
      <c r="D37" s="51"/>
      <c r="E37" s="51"/>
      <c r="F37" s="15"/>
      <c r="G37" s="16"/>
    </row>
    <row r="38" spans="1:9" x14ac:dyDescent="0.2">
      <c r="A38" s="41" t="s">
        <v>6</v>
      </c>
      <c r="B38" s="14"/>
      <c r="C38" s="14"/>
      <c r="D38" s="51"/>
      <c r="E38" s="51"/>
      <c r="F38" s="15"/>
      <c r="G38" s="16"/>
    </row>
    <row r="39" spans="1:9" x14ac:dyDescent="0.2">
      <c r="A39" s="41" t="s">
        <v>7</v>
      </c>
      <c r="B39" s="14"/>
      <c r="C39" s="14"/>
      <c r="D39" s="51"/>
      <c r="E39" s="51"/>
      <c r="F39" s="15"/>
      <c r="G39" s="16"/>
    </row>
    <row r="40" spans="1:9" x14ac:dyDescent="0.2">
      <c r="A40" s="36" t="s">
        <v>8</v>
      </c>
      <c r="B40" s="14"/>
      <c r="C40" s="14"/>
      <c r="D40" s="55"/>
      <c r="E40" s="55"/>
      <c r="F40" s="16"/>
      <c r="G40" s="16"/>
    </row>
    <row r="41" spans="1:9" x14ac:dyDescent="0.2">
      <c r="A41" s="36" t="s">
        <v>9</v>
      </c>
      <c r="B41" s="14"/>
      <c r="C41" s="14"/>
      <c r="D41" s="55"/>
      <c r="E41" s="55"/>
      <c r="F41" s="16"/>
      <c r="G41" s="16"/>
    </row>
    <row r="42" spans="1:9" x14ac:dyDescent="0.2">
      <c r="A42" s="36" t="s">
        <v>10</v>
      </c>
      <c r="B42" s="14">
        <v>103</v>
      </c>
      <c r="C42" s="14">
        <v>33</v>
      </c>
      <c r="D42" s="55">
        <v>4418826</v>
      </c>
      <c r="E42" s="55">
        <v>1822988</v>
      </c>
      <c r="F42" s="16"/>
      <c r="G42" s="16"/>
    </row>
    <row r="43" spans="1:9" x14ac:dyDescent="0.2">
      <c r="A43" s="36" t="s">
        <v>11</v>
      </c>
      <c r="B43" s="14"/>
      <c r="C43" s="14"/>
      <c r="D43" s="55"/>
      <c r="E43" s="55"/>
      <c r="F43" s="55"/>
      <c r="G43" s="55"/>
    </row>
    <row r="44" spans="1:9" x14ac:dyDescent="0.2">
      <c r="A44" s="36" t="s">
        <v>12</v>
      </c>
      <c r="B44" s="14"/>
      <c r="C44" s="14"/>
      <c r="D44" s="55"/>
      <c r="E44" s="55"/>
      <c r="F44" s="16"/>
      <c r="G44" s="16"/>
    </row>
    <row r="45" spans="1:9" x14ac:dyDescent="0.2">
      <c r="A45" s="36" t="s">
        <v>13</v>
      </c>
      <c r="B45" s="14"/>
      <c r="C45" s="14"/>
      <c r="D45" s="55"/>
      <c r="E45" s="55"/>
      <c r="F45" s="16"/>
      <c r="G45" s="16"/>
    </row>
    <row r="46" spans="1:9" x14ac:dyDescent="0.2">
      <c r="A46" s="36" t="s">
        <v>14</v>
      </c>
      <c r="B46" s="14"/>
      <c r="C46" s="14"/>
      <c r="D46" s="55"/>
      <c r="E46" s="55"/>
      <c r="F46" s="16"/>
      <c r="G46" s="16"/>
    </row>
    <row r="47" spans="1:9" x14ac:dyDescent="0.2">
      <c r="A47" s="36" t="s">
        <v>15</v>
      </c>
      <c r="B47" s="14"/>
      <c r="C47" s="14"/>
      <c r="D47" s="55"/>
      <c r="E47" s="55"/>
      <c r="F47" s="16"/>
      <c r="G47" s="16"/>
    </row>
    <row r="48" spans="1:9" x14ac:dyDescent="0.2">
      <c r="A48" s="36" t="s">
        <v>24</v>
      </c>
      <c r="B48" s="14">
        <f t="shared" ref="B48:G48" si="2">SUM(B32:B47)</f>
        <v>103</v>
      </c>
      <c r="C48" s="14">
        <f t="shared" si="2"/>
        <v>33</v>
      </c>
      <c r="D48" s="14">
        <f t="shared" si="2"/>
        <v>4418826</v>
      </c>
      <c r="E48" s="14">
        <f t="shared" si="2"/>
        <v>1822988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6" t="s">
        <v>25</v>
      </c>
      <c r="B49" s="14"/>
      <c r="C49" s="14"/>
      <c r="D49" s="55"/>
      <c r="E49" s="55"/>
      <c r="F49" s="55"/>
      <c r="G49" s="16"/>
    </row>
    <row r="50" spans="1:7" x14ac:dyDescent="0.2">
      <c r="A50" s="36" t="s">
        <v>18</v>
      </c>
      <c r="B50" s="14"/>
      <c r="C50" s="14"/>
      <c r="D50" s="55"/>
      <c r="E50" s="55"/>
      <c r="F50" s="55"/>
      <c r="G50" s="16"/>
    </row>
    <row r="51" spans="1:7" x14ac:dyDescent="0.2">
      <c r="A51" s="36" t="s">
        <v>27</v>
      </c>
      <c r="B51" s="14">
        <f t="shared" ref="B51:G51" si="3">SUM(B48:B50)</f>
        <v>103</v>
      </c>
      <c r="C51" s="14">
        <f t="shared" si="3"/>
        <v>33</v>
      </c>
      <c r="D51" s="14">
        <f t="shared" si="3"/>
        <v>4418826</v>
      </c>
      <c r="E51" s="14">
        <f t="shared" si="3"/>
        <v>1822988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8" t="s">
        <v>28</v>
      </c>
      <c r="B52" s="57">
        <f t="shared" ref="B52:G52" si="4">B29+B51</f>
        <v>363</v>
      </c>
      <c r="C52" s="57">
        <f t="shared" si="4"/>
        <v>293</v>
      </c>
      <c r="D52" s="57">
        <f t="shared" si="4"/>
        <v>18941912.990000002</v>
      </c>
      <c r="E52" s="57">
        <f t="shared" si="4"/>
        <v>8067912</v>
      </c>
      <c r="F52" s="57">
        <f t="shared" si="4"/>
        <v>0</v>
      </c>
      <c r="G52" s="57">
        <f t="shared" si="4"/>
        <v>0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B56" s="4"/>
      <c r="E56" s="7"/>
    </row>
    <row r="57" spans="1:7" x14ac:dyDescent="0.2">
      <c r="E57" s="1"/>
    </row>
    <row r="60" spans="1:7" x14ac:dyDescent="0.2">
      <c r="E60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Lisa Smith</cp:lastModifiedBy>
  <cp:lastPrinted>2010-06-24T18:34:07Z</cp:lastPrinted>
  <dcterms:created xsi:type="dcterms:W3CDTF">1999-08-06T15:48:32Z</dcterms:created>
  <dcterms:modified xsi:type="dcterms:W3CDTF">2024-09-13T17:00:17Z</dcterms:modified>
</cp:coreProperties>
</file>